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BDEC3DF-DAFD-41E3-AF0A-6E9C8ECD2266}" xr6:coauthVersionLast="47" xr6:coauthVersionMax="47" xr10:uidLastSave="{00000000-0000-0000-0000-000000000000}"/>
  <bookViews>
    <workbookView xWindow="42000" yWindow="3915" windowWidth="28305" windowHeight="1512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33" l="1"/>
  <c r="Y8" i="133"/>
  <c r="E233" i="2" l="1"/>
  <c r="D233" i="2"/>
  <c r="S48" i="132"/>
  <c r="Q48" i="132"/>
  <c r="G48" i="132"/>
  <c r="D14" i="133" l="1"/>
  <c r="D7" i="133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N28" i="133" s="1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0" i="133" l="1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Q13" i="133"/>
  <c r="S13" i="133" l="1"/>
  <c r="R13" i="133" s="1"/>
  <c r="P13" i="133"/>
  <c r="O13" i="133" s="1"/>
  <c r="Q14" i="133"/>
  <c r="S14" i="133" s="1"/>
  <c r="R14" i="133" s="1"/>
  <c r="P14" i="133" l="1"/>
  <c r="O14" i="133" s="1"/>
  <c r="Q15" i="133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Q20" i="133" l="1"/>
  <c r="P19" i="133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<sst xmlns="http://schemas.openxmlformats.org/spreadsheetml/2006/main" count="1605" uniqueCount="385">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</sst>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2" sqref="H12:J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-3186809.7142857141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/>
      <c r="F12" s="23"/>
      <c r="G12" s="26">
        <f>D12+E12+F12-E9-F9</f>
        <v>4104326</v>
      </c>
      <c r="H12" s="132">
        <v>300</v>
      </c>
      <c r="I12" s="63">
        <v>3000</v>
      </c>
      <c r="J12" s="63">
        <v>-500</v>
      </c>
      <c r="K12" s="170">
        <f t="shared" ref="K12:K48" si="8">+H12+I12+J12</f>
        <v>2800</v>
      </c>
      <c r="L12" s="171"/>
      <c r="M12" s="153"/>
      <c r="N12" s="149">
        <f t="shared" ref="N12:N48" si="9">L12+K12+G12+M12</f>
        <v>4107126</v>
      </c>
      <c r="O12" s="67">
        <f t="shared" si="2"/>
        <v>749769.45000000019</v>
      </c>
      <c r="P12" s="163">
        <f t="shared" si="5"/>
        <v>4498616.7000000011</v>
      </c>
      <c r="Q12" s="164">
        <f>Q11+N12+1</f>
        <v>4292297.45</v>
      </c>
      <c r="R12" s="29">
        <f t="shared" si="3"/>
        <v>554.01224998940324</v>
      </c>
      <c r="S12" s="5">
        <f>SUM($Q$7:$Q12)/T12</f>
        <v>914912.45000000019</v>
      </c>
      <c r="T12" s="17">
        <v>6</v>
      </c>
      <c r="U12" s="138">
        <f>B12</f>
        <v>45103</v>
      </c>
      <c r="V12" s="310">
        <v>1676.2</v>
      </c>
      <c r="W12" s="105"/>
      <c r="X12" s="167" t="e">
        <f>AVERAGE(W12:W20)</f>
        <v>#DIV/0!</v>
      </c>
      <c r="Y12" s="156">
        <f>Y11-K12-L12</f>
        <v>-3190396</v>
      </c>
      <c r="Z12" s="217">
        <f>AVERAGE(Y12:Y20)</f>
        <v>-3202453.777777778</v>
      </c>
      <c r="AA12" s="92"/>
    </row>
    <row r="13" spans="2:255">
      <c r="B13" s="116">
        <v>45104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3000</v>
      </c>
      <c r="J13" s="63">
        <v>-500</v>
      </c>
      <c r="K13" s="170">
        <f t="shared" si="8"/>
        <v>2800</v>
      </c>
      <c r="L13" s="171"/>
      <c r="M13" s="153"/>
      <c r="N13" s="149">
        <f t="shared" si="9"/>
        <v>2800</v>
      </c>
      <c r="O13" s="67">
        <f t="shared" si="2"/>
        <v>1232653.0214285718</v>
      </c>
      <c r="P13" s="163">
        <f t="shared" si="5"/>
        <v>8628571.1500000022</v>
      </c>
      <c r="Q13" s="164">
        <f>Q12+N13</f>
        <v>4295097.45</v>
      </c>
      <c r="R13" s="29">
        <f t="shared" si="3"/>
        <v>846.41493822237203</v>
      </c>
      <c r="S13" s="5">
        <f>SUM($Q$7:$Q13)/T13-1</f>
        <v>1397795.0214285718</v>
      </c>
      <c r="T13" s="17">
        <v>7</v>
      </c>
      <c r="U13" s="138">
        <f>B12+6</f>
        <v>45109</v>
      </c>
      <c r="V13" s="249"/>
      <c r="W13" s="105"/>
      <c r="X13" s="167"/>
      <c r="Y13" s="156">
        <f>Y12-K13-L13-1</f>
        <v>-3193197</v>
      </c>
      <c r="Z13" s="217"/>
      <c r="AA13" s="92"/>
      <c r="AB13" s="92"/>
    </row>
    <row r="14" spans="2:255">
      <c r="B14" s="116">
        <v>45105</v>
      </c>
      <c r="C14" s="14"/>
      <c r="D14" s="87">
        <f>-506329-1244</f>
        <v>-507573</v>
      </c>
      <c r="E14" s="87"/>
      <c r="F14" s="23"/>
      <c r="G14" s="26">
        <f>D14+E14+F14-E13-F13</f>
        <v>-507573</v>
      </c>
      <c r="H14" s="132">
        <v>300</v>
      </c>
      <c r="I14" s="63">
        <v>3000</v>
      </c>
      <c r="J14" s="63">
        <v>-500</v>
      </c>
      <c r="K14" s="170">
        <f t="shared" si="8"/>
        <v>2800</v>
      </c>
      <c r="L14" s="171"/>
      <c r="M14" s="154"/>
      <c r="N14" s="149">
        <f>L14+K14+G14+M14</f>
        <v>-504773</v>
      </c>
      <c r="O14" s="67">
        <f>P14/T14+1</f>
        <v>1531720.3250000002</v>
      </c>
      <c r="P14" s="163">
        <f t="shared" si="5"/>
        <v>12253754.600000001</v>
      </c>
      <c r="Q14" s="164">
        <f>Q13+N14+2</f>
        <v>3790326.45</v>
      </c>
      <c r="R14" s="29">
        <f t="shared" si="3"/>
        <v>1027.5115051803591</v>
      </c>
      <c r="S14" s="5">
        <f>SUM($Q$7:$Q14)/T14+1</f>
        <v>1696863.3250000002</v>
      </c>
      <c r="T14" s="17">
        <v>8</v>
      </c>
      <c r="U14" s="4"/>
      <c r="V14" s="4"/>
      <c r="W14" s="105"/>
      <c r="X14" s="167"/>
      <c r="Y14" s="156">
        <f>Y13-K14-L14-1</f>
        <v>-3195998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v>-743</v>
      </c>
      <c r="E15" s="87"/>
      <c r="F15" s="23"/>
      <c r="G15" s="26">
        <f>D15+E15+F15-E14-F14</f>
        <v>-743</v>
      </c>
      <c r="H15" s="132">
        <v>300</v>
      </c>
      <c r="I15" s="63">
        <v>3000</v>
      </c>
      <c r="J15" s="63">
        <v>-500</v>
      </c>
      <c r="K15" s="170">
        <f>+H15+I15+J15</f>
        <v>2800</v>
      </c>
      <c r="L15" s="172"/>
      <c r="M15" s="153"/>
      <c r="N15" s="149">
        <f>L15+K15+G15+M15</f>
        <v>2057</v>
      </c>
      <c r="O15" s="67">
        <f t="shared" si="2"/>
        <v>1764555.0055555557</v>
      </c>
      <c r="P15" s="7">
        <f t="shared" si="5"/>
        <v>15880995.050000001</v>
      </c>
      <c r="Q15" s="164">
        <f>Q14+N15</f>
        <v>3792383.45</v>
      </c>
      <c r="R15" s="29">
        <f t="shared" si="3"/>
        <v>1168.5018472206243</v>
      </c>
      <c r="S15" s="5">
        <f>SUM($Q$7:$Q15)/T15+1</f>
        <v>1929699.0055555557</v>
      </c>
      <c r="T15" s="17">
        <v>9</v>
      </c>
      <c r="U15" s="4"/>
      <c r="V15" s="4"/>
      <c r="W15" s="105"/>
      <c r="X15" s="167"/>
      <c r="Y15" s="156">
        <f>Y14-K15-L15-1</f>
        <v>-3198799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3000</v>
      </c>
      <c r="J16" s="63">
        <v>-500</v>
      </c>
      <c r="K16" s="170">
        <f t="shared" si="8"/>
        <v>2700</v>
      </c>
      <c r="L16" s="172"/>
      <c r="M16" s="153"/>
      <c r="N16" s="152">
        <f>L16+K16+G16+M16</f>
        <v>2700</v>
      </c>
      <c r="O16" s="67">
        <f t="shared" si="2"/>
        <v>1951093.65</v>
      </c>
      <c r="P16" s="70">
        <f t="shared" si="5"/>
        <v>19510936.5</v>
      </c>
      <c r="Q16" s="164">
        <f>Q15+N16+1</f>
        <v>3795084.45</v>
      </c>
      <c r="R16" s="71">
        <f t="shared" si="3"/>
        <v>1281.4570705388662</v>
      </c>
      <c r="S16" s="72">
        <f>SUM($Q$7:$Q16)/T16</f>
        <v>2116236.65</v>
      </c>
      <c r="T16" s="73">
        <v>10</v>
      </c>
      <c r="U16" s="218"/>
      <c r="V16" s="133"/>
      <c r="W16" s="105"/>
      <c r="X16" s="167"/>
      <c r="Y16" s="156">
        <f>Y15-K16-L16</f>
        <v>-3201499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2103716.1772727272</v>
      </c>
      <c r="P17" s="7">
        <f t="shared" si="5"/>
        <v>23140877.949999999</v>
      </c>
      <c r="Q17" s="164">
        <f t="shared" si="6"/>
        <v>3795084.45</v>
      </c>
      <c r="R17" s="29">
        <f t="shared" si="3"/>
        <v>1373.8754759649075</v>
      </c>
      <c r="S17" s="5">
        <f>SUM($Q$7:$Q17)/T17</f>
        <v>2268859.1772727272</v>
      </c>
      <c r="T17" s="18">
        <v>11</v>
      </c>
      <c r="U17" s="27"/>
      <c r="V17" s="136"/>
      <c r="W17" s="105"/>
      <c r="X17" s="167"/>
      <c r="Y17" s="156">
        <f t="shared" si="7"/>
        <v>-3201499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2230901.6166666667</v>
      </c>
      <c r="P18" s="7">
        <f t="shared" si="5"/>
        <v>26770819.399999999</v>
      </c>
      <c r="Q18" s="164">
        <f t="shared" si="6"/>
        <v>3795084.45</v>
      </c>
      <c r="R18" s="29">
        <f t="shared" si="3"/>
        <v>1450.8902082841337</v>
      </c>
      <c r="S18" s="5">
        <f>SUM($Q$7:$Q18)/T18-1</f>
        <v>2396043.6166666667</v>
      </c>
      <c r="T18" s="18">
        <v>12</v>
      </c>
      <c r="U18" s="27"/>
      <c r="V18" s="136"/>
      <c r="W18" s="105"/>
      <c r="X18" s="167"/>
      <c r="Y18" s="156">
        <f t="shared" si="7"/>
        <v>-3201499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17900</v>
      </c>
      <c r="I19" s="63">
        <v>3000</v>
      </c>
      <c r="J19" s="63">
        <v>-300</v>
      </c>
      <c r="K19" s="170">
        <f t="shared" si="8"/>
        <v>20600</v>
      </c>
      <c r="L19" s="171"/>
      <c r="M19" s="153"/>
      <c r="N19" s="149">
        <f t="shared" si="9"/>
        <v>20600</v>
      </c>
      <c r="O19" s="67">
        <f t="shared" si="2"/>
        <v>2340104.6807692307</v>
      </c>
      <c r="P19" s="7">
        <f t="shared" si="5"/>
        <v>30421360.849999998</v>
      </c>
      <c r="Q19" s="164">
        <f>Q18+N19</f>
        <v>3815684.45</v>
      </c>
      <c r="R19" s="29">
        <f t="shared" si="3"/>
        <v>1517.01717951668</v>
      </c>
      <c r="S19" s="5">
        <f>SUM($Q$7:$Q19)/T19</f>
        <v>2505247.6807692307</v>
      </c>
      <c r="T19" s="18">
        <v>13</v>
      </c>
      <c r="U19" s="138">
        <f>B19</f>
        <v>45110</v>
      </c>
      <c r="V19" s="131"/>
      <c r="W19" s="105"/>
      <c r="X19" s="167" t="e">
        <f>AVERAGE(W20:W27)</f>
        <v>#DIV/0!</v>
      </c>
      <c r="Y19" s="156">
        <f>Y18-K19-L19</f>
        <v>-3222099</v>
      </c>
      <c r="Z19" s="217">
        <f>AVERAGE(Y19:Y27)</f>
        <v>-3217654.5555555555</v>
      </c>
      <c r="AA19" s="92"/>
      <c r="AD19" s="309"/>
    </row>
    <row r="20" spans="2:31">
      <c r="B20" s="116">
        <v>45111</v>
      </c>
      <c r="C20" s="14"/>
      <c r="D20" s="87"/>
      <c r="E20" s="87"/>
      <c r="F20" s="23"/>
      <c r="G20" s="26">
        <f>D20+E20+F20-E19-F19</f>
        <v>0</v>
      </c>
      <c r="H20" s="132">
        <v>-7700</v>
      </c>
      <c r="I20" s="63">
        <v>3000</v>
      </c>
      <c r="J20" s="63">
        <v>-300</v>
      </c>
      <c r="K20" s="170">
        <f t="shared" si="8"/>
        <v>-5000</v>
      </c>
      <c r="L20" s="171"/>
      <c r="M20" s="153"/>
      <c r="N20" s="149">
        <f t="shared" si="9"/>
        <v>-5000</v>
      </c>
      <c r="O20" s="67">
        <f t="shared" si="2"/>
        <v>2433350.0928571424</v>
      </c>
      <c r="P20" s="7">
        <f t="shared" si="5"/>
        <v>34066901.299999997</v>
      </c>
      <c r="Q20" s="164">
        <f>Q19+N20-1</f>
        <v>3810683.45</v>
      </c>
      <c r="R20" s="29">
        <f t="shared" si="3"/>
        <v>1573.4806155011975</v>
      </c>
      <c r="S20" s="5">
        <f>SUM($Q$7:$Q20)/T20</f>
        <v>2598493.0928571424</v>
      </c>
      <c r="T20" s="18">
        <v>14</v>
      </c>
      <c r="U20" s="138">
        <f>B19+8</f>
        <v>45118</v>
      </c>
      <c r="V20" s="131"/>
      <c r="W20" s="105"/>
      <c r="X20" s="167"/>
      <c r="Y20" s="156">
        <f>Y19-K20-L20+1</f>
        <v>-3217098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2514162.7833333332</v>
      </c>
      <c r="P21" s="7">
        <f t="shared" si="5"/>
        <v>37712441.75</v>
      </c>
      <c r="Q21" s="164">
        <f>Q20+N21</f>
        <v>3810683.45</v>
      </c>
      <c r="R21" s="29">
        <f t="shared" si="3"/>
        <v>1622.4149878186377</v>
      </c>
      <c r="S21" s="5">
        <f>SUM($Q$7:$Q21)/T21-1</f>
        <v>2679304.7833333332</v>
      </c>
      <c r="T21" s="18">
        <v>15</v>
      </c>
      <c r="U21" s="4"/>
      <c r="V21" s="131"/>
      <c r="W21" s="105"/>
      <c r="X21" s="167"/>
      <c r="Y21" s="156">
        <f>Y20-K21-L21-1</f>
        <v>-3217099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2584873.8875000002</v>
      </c>
      <c r="P22" s="7">
        <f t="shared" si="5"/>
        <v>41357982.200000003</v>
      </c>
      <c r="Q22" s="164">
        <f>Q21+N22</f>
        <v>3810683.45</v>
      </c>
      <c r="R22" s="29">
        <f t="shared" si="3"/>
        <v>1665.2349100476556</v>
      </c>
      <c r="S22" s="5">
        <f>SUM($Q$7:$Q22)/T22+2</f>
        <v>2750018.8875000002</v>
      </c>
      <c r="T22" s="18">
        <v>16</v>
      </c>
      <c r="U22" s="4"/>
      <c r="V22" s="131"/>
      <c r="W22" s="105"/>
      <c r="X22" s="167"/>
      <c r="Y22" s="156">
        <f>Y21-K22-L22</f>
        <v>-3217099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2647266.0382352946</v>
      </c>
      <c r="P23" s="7">
        <f t="shared" si="5"/>
        <v>45003522.650000006</v>
      </c>
      <c r="Q23" s="164">
        <f>Q22+N23</f>
        <v>3810683.45</v>
      </c>
      <c r="R23" s="29">
        <f t="shared" si="3"/>
        <v>1703.0143804068562</v>
      </c>
      <c r="S23" s="5">
        <f>SUM($Q$7:$Q23)/T23</f>
        <v>2812409.0382352946</v>
      </c>
      <c r="T23" s="18">
        <v>17</v>
      </c>
      <c r="U23" s="27"/>
      <c r="V23" s="135"/>
      <c r="W23" s="105"/>
      <c r="X23" s="167"/>
      <c r="Y23" s="156">
        <f>Y22-K23-L23</f>
        <v>-3217099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2702725.7277777782</v>
      </c>
      <c r="P24" s="7">
        <f t="shared" si="5"/>
        <v>48649063.100000009</v>
      </c>
      <c r="Q24" s="164">
        <f t="shared" ref="Q24:Q25" si="10">Q23+N24</f>
        <v>3810683.45</v>
      </c>
      <c r="R24" s="29">
        <f t="shared" si="3"/>
        <v>1736.5972083453603</v>
      </c>
      <c r="S24" s="5">
        <f>SUM($Q$7:$Q24)/T24</f>
        <v>2867868.7277777782</v>
      </c>
      <c r="T24" s="18">
        <v>18</v>
      </c>
      <c r="U24" s="4"/>
      <c r="V24" s="135"/>
      <c r="W24" s="105"/>
      <c r="X24" s="167"/>
      <c r="Y24" s="156">
        <f t="shared" si="7"/>
        <v>-3217099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2752347.5552631584</v>
      </c>
      <c r="P25" s="7">
        <f t="shared" si="5"/>
        <v>52294603.550000012</v>
      </c>
      <c r="Q25" s="164">
        <f t="shared" si="10"/>
        <v>3810683.45</v>
      </c>
      <c r="R25" s="29">
        <f t="shared" si="3"/>
        <v>1766.6450017640216</v>
      </c>
      <c r="S25" s="5">
        <f>SUM($Q$7:$Q25)/T25</f>
        <v>2917490.5552631584</v>
      </c>
      <c r="T25" s="18">
        <v>19</v>
      </c>
      <c r="U25" s="4"/>
      <c r="V25" s="131"/>
      <c r="W25" s="105"/>
      <c r="X25" s="167"/>
      <c r="Y25" s="156">
        <f t="shared" si="7"/>
        <v>-3217099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2797007.0500000007</v>
      </c>
      <c r="P26" s="7">
        <f t="shared" si="5"/>
        <v>55940141.000000015</v>
      </c>
      <c r="Q26" s="164">
        <f>Q25+N26-3</f>
        <v>3810680.45</v>
      </c>
      <c r="R26" s="29">
        <f t="shared" si="3"/>
        <v>1793.6867139388291</v>
      </c>
      <c r="S26" s="5">
        <f>SUM($Q$7:$Q26)/T26-2</f>
        <v>2962148.0500000007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-3217099</v>
      </c>
      <c r="Z26" s="217">
        <f>AVERAGE(Y26:Y34)</f>
        <v>-3217099.777777778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2837413.3547619055</v>
      </c>
      <c r="P27" s="7">
        <f t="shared" si="5"/>
        <v>59585680.450000018</v>
      </c>
      <c r="Q27" s="164">
        <f>Q26+N27+2</f>
        <v>3810682.45</v>
      </c>
      <c r="R27" s="29">
        <f t="shared" si="3"/>
        <v>1818.1553894272877</v>
      </c>
      <c r="S27" s="5">
        <f>SUM($Q$7:$Q27)/T27</f>
        <v>3002556.3547619055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-3217100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2874146.3136363644</v>
      </c>
      <c r="P28" s="7">
        <f t="shared" si="5"/>
        <v>63231218.900000021</v>
      </c>
      <c r="Q28" s="164">
        <f>Q27+N28-1</f>
        <v>3810681.45</v>
      </c>
      <c r="R28" s="29">
        <f t="shared" si="3"/>
        <v>1840.3979058369803</v>
      </c>
      <c r="S28" s="5">
        <f>SUM($Q$7:$Q28)/T28-1</f>
        <v>3039288.3136363644</v>
      </c>
      <c r="T28" s="18">
        <v>22</v>
      </c>
      <c r="U28" s="4"/>
      <c r="V28" s="131"/>
      <c r="W28" s="105"/>
      <c r="X28" s="167"/>
      <c r="Y28" s="156">
        <f>Y27-K28-L28+1</f>
        <v>-3217099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2907685.1891304357</v>
      </c>
      <c r="P29" s="7">
        <f t="shared" si="5"/>
        <v>66876759.350000024</v>
      </c>
      <c r="Q29" s="164">
        <f>Q28+N29+2</f>
        <v>3810683.45</v>
      </c>
      <c r="R29" s="29">
        <f t="shared" si="3"/>
        <v>1860.7068959207691</v>
      </c>
      <c r="S29" s="5">
        <f>SUM($Q$7:$Q29)/T29-1</f>
        <v>3072827.1891304357</v>
      </c>
      <c r="T29" s="18">
        <v>23</v>
      </c>
      <c r="U29" s="4"/>
      <c r="V29" s="131"/>
      <c r="W29" s="105"/>
      <c r="X29" s="167"/>
      <c r="Y29" s="156">
        <f>Y28-K29-L29</f>
        <v>-3217099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2938429.1166666676</v>
      </c>
      <c r="P30" s="7">
        <f t="shared" si="5"/>
        <v>70522298.800000027</v>
      </c>
      <c r="Q30" s="164">
        <f>Q29+N30-1</f>
        <v>3810682.45</v>
      </c>
      <c r="R30" s="29">
        <f t="shared" si="3"/>
        <v>1879.3270781484334</v>
      </c>
      <c r="S30" s="5">
        <f>SUM($Q$7:$Q30)/T30+5</f>
        <v>3103577.1166666676</v>
      </c>
      <c r="T30" s="18">
        <v>24</v>
      </c>
      <c r="U30" s="4"/>
      <c r="V30" s="131"/>
      <c r="W30" s="105"/>
      <c r="X30" s="167"/>
      <c r="Y30" s="156">
        <f>Y29-K30-L30-1</f>
        <v>-3217100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2966713.5300000012</v>
      </c>
      <c r="P31" s="7">
        <f t="shared" si="5"/>
        <v>74167838.25000003</v>
      </c>
      <c r="Q31" s="164">
        <f t="shared" ref="Q31:Q39" si="11">Q30+N31</f>
        <v>3810682.45</v>
      </c>
      <c r="R31" s="29">
        <f t="shared" si="3"/>
        <v>1896.4506700253726</v>
      </c>
      <c r="S31" s="5">
        <f>SUM($Q$7:$Q31)/T31-1</f>
        <v>3131855.5300000012</v>
      </c>
      <c r="T31" s="18">
        <v>25</v>
      </c>
      <c r="U31" s="4"/>
      <c r="V31" s="137"/>
      <c r="W31" s="105"/>
      <c r="X31" s="167"/>
      <c r="Y31" s="156">
        <f t="shared" si="7"/>
        <v>-3217100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2992822.2192307706</v>
      </c>
      <c r="P32" s="7">
        <f t="shared" si="5"/>
        <v>77813377.700000033</v>
      </c>
      <c r="Q32" s="164">
        <f t="shared" si="11"/>
        <v>3810682.45</v>
      </c>
      <c r="R32" s="29">
        <f t="shared" si="3"/>
        <v>1912.2604162639473</v>
      </c>
      <c r="S32" s="5">
        <f>SUM($Q$7:$Q32)/T32-1</f>
        <v>3157964.2192307706</v>
      </c>
      <c r="T32" s="18">
        <v>26</v>
      </c>
      <c r="U32" s="27"/>
      <c r="V32" s="137"/>
      <c r="W32" s="105"/>
      <c r="X32" s="167"/>
      <c r="Y32" s="156">
        <f t="shared" si="7"/>
        <v>-3217100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3016996.9314814829</v>
      </c>
      <c r="P33" s="7">
        <f t="shared" si="5"/>
        <v>81458917.150000036</v>
      </c>
      <c r="Q33" s="164">
        <f>Q32+N33</f>
        <v>3810682.45</v>
      </c>
      <c r="R33" s="29">
        <f t="shared" si="3"/>
        <v>1926.8990701885534</v>
      </c>
      <c r="S33" s="5">
        <f>SUM($Q$7:$Q33)/T33-1</f>
        <v>3182138.9314814829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-3217101</v>
      </c>
      <c r="Z33" s="217">
        <f>AVERAGE(Y33:Y41)</f>
        <v>-3217098.6666666665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3039444.8785714298</v>
      </c>
      <c r="P34" s="7">
        <f t="shared" si="5"/>
        <v>85104456.600000039</v>
      </c>
      <c r="Q34" s="164">
        <f>Q33+N34</f>
        <v>3810682.45</v>
      </c>
      <c r="R34" s="29">
        <f t="shared" si="3"/>
        <v>1940.4921059756878</v>
      </c>
      <c r="S34" s="5">
        <f>SUM($Q$7:$Q34)/T34-1</f>
        <v>3204586.8785714298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-3217100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3060344.691379312</v>
      </c>
      <c r="P35" s="7">
        <f t="shared" si="5"/>
        <v>88749996.050000042</v>
      </c>
      <c r="Q35" s="164">
        <f>Q34+N35</f>
        <v>3810682.45</v>
      </c>
      <c r="R35" s="29">
        <f t="shared" si="3"/>
        <v>1953.14829655469</v>
      </c>
      <c r="S35" s="5">
        <f>SUM($Q$7:$Q35)/T35</f>
        <v>3225487.691379312</v>
      </c>
      <c r="T35" s="18">
        <v>29</v>
      </c>
      <c r="U35" s="4"/>
      <c r="V35" s="131"/>
      <c r="W35" s="105"/>
      <c r="X35" s="167"/>
      <c r="Y35" s="156">
        <f>Y34-K35-L35-1</f>
        <v>-3217101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3079851.183333335</v>
      </c>
      <c r="P36" s="7">
        <f t="shared" si="5"/>
        <v>92395535.500000045</v>
      </c>
      <c r="Q36" s="164">
        <f>Q35+N36</f>
        <v>3810682.45</v>
      </c>
      <c r="R36" s="29">
        <f t="shared" si="3"/>
        <v>1964.9595703925297</v>
      </c>
      <c r="S36" s="5">
        <f>SUM($Q$7:$Q36)/T36-1</f>
        <v>3244993.183333335</v>
      </c>
      <c r="T36" s="18">
        <v>30</v>
      </c>
      <c r="U36" s="4"/>
      <c r="V36" s="136"/>
      <c r="W36" s="105"/>
      <c r="X36" s="167"/>
      <c r="Y36" s="156">
        <f>Y35-K36-L36</f>
        <v>-3217101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3098099.0951612918</v>
      </c>
      <c r="P37" s="7">
        <f t="shared" si="5"/>
        <v>96041071.950000048</v>
      </c>
      <c r="Q37" s="164">
        <f>Q36+N37-3</f>
        <v>3810679.45</v>
      </c>
      <c r="R37" s="29">
        <f t="shared" si="3"/>
        <v>1976.0105455037706</v>
      </c>
      <c r="S37" s="5">
        <f>SUM($Q$7:$Q37)/T37+1</f>
        <v>3263243.0951612918</v>
      </c>
      <c r="T37" s="18">
        <v>31</v>
      </c>
      <c r="U37" s="27"/>
      <c r="V37" s="137"/>
      <c r="W37" s="105"/>
      <c r="X37" s="167"/>
      <c r="Y37" s="156">
        <f>Y36-K37-L37+3</f>
        <v>-3217098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3115206.5125000016</v>
      </c>
      <c r="P38" s="7">
        <f t="shared" si="5"/>
        <v>99686608.400000051</v>
      </c>
      <c r="Q38" s="164">
        <f t="shared" si="11"/>
        <v>3810679.45</v>
      </c>
      <c r="R38" s="29">
        <f t="shared" si="3"/>
        <v>1986.3690937551103</v>
      </c>
      <c r="S38" s="5">
        <f>SUM($Q$7:$Q38)/T38</f>
        <v>3280349.5125000016</v>
      </c>
      <c r="T38" s="18">
        <v>32</v>
      </c>
      <c r="U38" s="27"/>
      <c r="V38" s="137"/>
      <c r="W38" s="105"/>
      <c r="X38" s="167"/>
      <c r="Y38" s="156">
        <f t="shared" si="7"/>
        <v>-3217098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3131277.1166666681</v>
      </c>
      <c r="P39" s="7">
        <f t="shared" si="5"/>
        <v>103332144.85000005</v>
      </c>
      <c r="Q39" s="164">
        <f t="shared" si="11"/>
        <v>3810679.45</v>
      </c>
      <c r="R39" s="29">
        <f t="shared" si="3"/>
        <v>1996.1016311116232</v>
      </c>
      <c r="S39" s="5">
        <f>SUM($Q$7:$Q39)/T39+2</f>
        <v>3296422.1166666681</v>
      </c>
      <c r="T39" s="18">
        <v>33</v>
      </c>
      <c r="U39" s="27"/>
      <c r="V39" s="137"/>
      <c r="W39" s="105"/>
      <c r="X39" s="167"/>
      <c r="Y39" s="156">
        <f t="shared" si="7"/>
        <v>-3217098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3146402.3617647076</v>
      </c>
      <c r="P40" s="7">
        <f t="shared" si="5"/>
        <v>106977680.30000006</v>
      </c>
      <c r="Q40" s="164">
        <f>Q39+N40-1</f>
        <v>3810678.45</v>
      </c>
      <c r="R40" s="29">
        <f t="shared" si="3"/>
        <v>2005.2586920212832</v>
      </c>
      <c r="S40" s="5">
        <f>SUM($Q$7:$Q40)/T40-1</f>
        <v>3311544.3617647076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-3217096</v>
      </c>
      <c r="Z40" s="217">
        <f>AVERAGE(Y40:Y48)</f>
        <v>-3217094.6666666665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3160663.2785714301</v>
      </c>
      <c r="P41" s="7">
        <f t="shared" si="5"/>
        <v>110623214.75000006</v>
      </c>
      <c r="Q41" s="164">
        <f>Q40+N41-1</f>
        <v>3810677.45</v>
      </c>
      <c r="R41" s="29">
        <f t="shared" si="3"/>
        <v>2013.8953988794135</v>
      </c>
      <c r="S41" s="5">
        <f>SUM($Q$7:$Q41)/T41+1</f>
        <v>3325807.2785714301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-3217095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3174131.8944444461</v>
      </c>
      <c r="P42" s="7">
        <f t="shared" si="5"/>
        <v>114268748.20000006</v>
      </c>
      <c r="Q42" s="164">
        <f>Q41+N42-1</f>
        <v>3810676.45</v>
      </c>
      <c r="R42" s="29">
        <f t="shared" si="3"/>
        <v>2022.0499170079545</v>
      </c>
      <c r="S42" s="5">
        <f>SUM($Q$7:$Q42)/T42-1</f>
        <v>3339273.8944444461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-3217094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3186853.1797297313</v>
      </c>
      <c r="P43" s="7">
        <f t="shared" si="5"/>
        <v>117913567.65000007</v>
      </c>
      <c r="Q43" s="164">
        <f>Q42+N43+2</f>
        <v>3809962.45</v>
      </c>
      <c r="R43" s="29">
        <f t="shared" si="3"/>
        <v>2029.6967959463807</v>
      </c>
      <c r="S43" s="5">
        <f>SUM($Q$7:$Q43)/T43-94</f>
        <v>3351902.1797297313</v>
      </c>
      <c r="T43" s="18">
        <v>37</v>
      </c>
      <c r="U43" s="138"/>
      <c r="V43" s="137"/>
      <c r="W43" s="105"/>
      <c r="X43" s="167"/>
      <c r="Y43" s="156">
        <f>Y42-K43-L43-2</f>
        <v>-3217096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3198904.8973684227</v>
      </c>
      <c r="P44" s="7">
        <f t="shared" si="5"/>
        <v>121558386.10000007</v>
      </c>
      <c r="Q44" s="164">
        <f>Q43+N44-1</f>
        <v>3809961.45</v>
      </c>
      <c r="R44" s="29">
        <f t="shared" si="3"/>
        <v>2037.0520684306466</v>
      </c>
      <c r="S44" s="5">
        <f>SUM($Q$7:$Q44)/T44+1</f>
        <v>3364048.8973684227</v>
      </c>
      <c r="T44" s="18">
        <v>38</v>
      </c>
      <c r="U44" s="138"/>
      <c r="V44" s="137"/>
      <c r="W44" s="105"/>
      <c r="X44" s="167"/>
      <c r="Y44" s="156">
        <f>Y43-K44-L44+1</f>
        <v>-3217095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3210338.5782051301</v>
      </c>
      <c r="P45" s="7">
        <f t="shared" si="5"/>
        <v>125203204.55000007</v>
      </c>
      <c r="Q45" s="164">
        <f t="shared" ref="Q45:Q46" si="13">Q44+N45</f>
        <v>3809961.45</v>
      </c>
      <c r="R45" s="29">
        <f t="shared" si="3"/>
        <v>2043.9755715986325</v>
      </c>
      <c r="S45" s="5">
        <f>SUM($Q$7:$Q45)/T45+1</f>
        <v>3375482.5782051301</v>
      </c>
      <c r="T45" s="18">
        <v>39</v>
      </c>
      <c r="U45" s="138"/>
      <c r="V45" s="137"/>
      <c r="W45" s="105"/>
      <c r="X45" s="167"/>
      <c r="Y45" s="156">
        <f>Y44-K45-L45</f>
        <v>-3217095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3221200.575000002</v>
      </c>
      <c r="P46" s="7">
        <f t="shared" si="5"/>
        <v>128848023.00000007</v>
      </c>
      <c r="Q46" s="164">
        <f t="shared" si="13"/>
        <v>3809961.45</v>
      </c>
      <c r="R46" s="29">
        <f t="shared" si="3"/>
        <v>2050.5528996082194</v>
      </c>
      <c r="S46" s="5">
        <f>SUM($Q$7:$Q46)/T46+1</f>
        <v>3386344.5750000016</v>
      </c>
      <c r="T46" s="18">
        <v>40</v>
      </c>
      <c r="U46" s="138"/>
      <c r="V46" s="137"/>
      <c r="W46" s="105"/>
      <c r="X46" s="167"/>
      <c r="Y46" s="156">
        <f>Y45-K46-L46</f>
        <v>-3217095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3231532.7182926848</v>
      </c>
      <c r="P47" s="7">
        <f t="shared" si="5"/>
        <v>132492841.45000008</v>
      </c>
      <c r="Q47" s="164">
        <f>Q46+N47</f>
        <v>3809961.45</v>
      </c>
      <c r="R47" s="29">
        <f t="shared" si="3"/>
        <v>2065.5672467453564</v>
      </c>
      <c r="S47" s="5">
        <f>SUM($Q$7:$Q47)/T47+1+14465-2</f>
        <v>3411139.7182926843</v>
      </c>
      <c r="T47" s="18">
        <v>41</v>
      </c>
      <c r="U47" s="138"/>
      <c r="V47" s="137"/>
      <c r="W47" s="105"/>
      <c r="X47" s="167"/>
      <c r="Y47" s="156">
        <f t="shared" si="12"/>
        <v>-3217094</v>
      </c>
      <c r="Z47" s="217">
        <f>AVERAGE(Y47:Y48)</f>
        <v>-3217093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3241372.8071428589</v>
      </c>
      <c r="P48" s="7">
        <f t="shared" si="5"/>
        <v>136137657.90000007</v>
      </c>
      <c r="Q48" s="164">
        <f>Q47+N48-2</f>
        <v>3809959.45</v>
      </c>
      <c r="R48" s="29">
        <f t="shared" si="3"/>
        <v>2062.8962820966422</v>
      </c>
      <c r="S48" s="5">
        <f>SUM($Q$7:$Q48)/T48+213</f>
        <v>3406728.8071428579</v>
      </c>
      <c r="T48" s="18">
        <v>42</v>
      </c>
      <c r="U48" s="138"/>
      <c r="V48" s="137"/>
      <c r="W48" s="105"/>
      <c r="X48" s="167"/>
      <c r="Y48" s="156">
        <f>Y47-K48-L48+2</f>
        <v>-3217092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68"/>
  <sheetViews>
    <sheetView topLeftCell="A4851" workbookViewId="0">
      <selection activeCell="C4881" sqref="C488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2023-06-26T09:34:33Z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